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ttek\Documents\akt\IROP\AZZ-3\závěsy\"/>
    </mc:Choice>
  </mc:AlternateContent>
  <bookViews>
    <workbookView xWindow="0" yWindow="0" windowWidth="13656" windowHeight="1206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2" i="1"/>
  <c r="F14" i="1" l="1"/>
  <c r="F15" i="1"/>
  <c r="F16" i="1"/>
  <c r="F17" i="1"/>
  <c r="F20" i="1"/>
  <c r="F21" i="1"/>
  <c r="F23" i="1"/>
  <c r="F24" i="1"/>
  <c r="F27" i="1"/>
  <c r="F26" i="1" s="1"/>
  <c r="F29" i="1"/>
  <c r="F32" i="1"/>
  <c r="F33" i="1"/>
  <c r="F34" i="1"/>
  <c r="F35" i="1"/>
  <c r="F36" i="1"/>
  <c r="F37" i="1"/>
  <c r="F40" i="1"/>
  <c r="F41" i="1"/>
  <c r="F42" i="1"/>
  <c r="F43" i="1"/>
  <c r="F44" i="1"/>
  <c r="F47" i="1"/>
  <c r="F48" i="1"/>
  <c r="F49" i="1"/>
  <c r="F50" i="1"/>
  <c r="F7" i="1"/>
  <c r="F8" i="1"/>
  <c r="F9" i="1"/>
  <c r="F10" i="1"/>
  <c r="F11" i="1"/>
  <c r="F6" i="1"/>
  <c r="E46" i="1"/>
  <c r="E39" i="1"/>
  <c r="E31" i="1"/>
  <c r="E26" i="1"/>
  <c r="E19" i="1"/>
  <c r="E13" i="1"/>
  <c r="E5" i="1"/>
  <c r="F13" i="1" l="1"/>
  <c r="F19" i="1"/>
  <c r="F46" i="1"/>
  <c r="F31" i="1"/>
  <c r="F39" i="1"/>
  <c r="F5" i="1"/>
  <c r="F52" i="1" l="1"/>
  <c r="F54" i="1" l="1"/>
  <c r="F55" i="1" s="1"/>
</calcChain>
</file>

<file path=xl/sharedStrings.xml><?xml version="1.0" encoding="utf-8"?>
<sst xmlns="http://schemas.openxmlformats.org/spreadsheetml/2006/main" count="130" uniqueCount="77">
  <si>
    <t>č.</t>
  </si>
  <si>
    <t>jedn.</t>
  </si>
  <si>
    <t>množství</t>
  </si>
  <si>
    <t xml:space="preserve">cena </t>
  </si>
  <si>
    <t>I.1.a</t>
  </si>
  <si>
    <t>kpl.</t>
  </si>
  <si>
    <t>I.1.a - 1</t>
  </si>
  <si>
    <t>deinstalace, zaměření, příprava k uložení</t>
  </si>
  <si>
    <t>I.1.a - 2</t>
  </si>
  <si>
    <t>I.1.a - 3</t>
  </si>
  <si>
    <t>I.1.a - 4</t>
  </si>
  <si>
    <t>I.1.a - 5</t>
  </si>
  <si>
    <t>čalounění garnyže</t>
  </si>
  <si>
    <t>I.1.a - 6</t>
  </si>
  <si>
    <t>šití závěsů včendě dodávky bordur se střapci a dalšího materiálu</t>
  </si>
  <si>
    <t>I.1.b1</t>
  </si>
  <si>
    <t>I.1.b1 - 1</t>
  </si>
  <si>
    <t>I.1.b1 - 2</t>
  </si>
  <si>
    <t>I.1.b1 - 3</t>
  </si>
  <si>
    <t>I.1.b1 - 4</t>
  </si>
  <si>
    <t>I.1.b2</t>
  </si>
  <si>
    <t>I.1.b2-1</t>
  </si>
  <si>
    <t>I.1.b2-2</t>
  </si>
  <si>
    <t>I.1.b2-3</t>
  </si>
  <si>
    <t>I.1.b2-4</t>
  </si>
  <si>
    <t>I.1.c</t>
  </si>
  <si>
    <t>Přehoz na postele zimního bytu</t>
  </si>
  <si>
    <t>šití přehozu</t>
  </si>
  <si>
    <t>I.1.c - 1</t>
  </si>
  <si>
    <t>I.1.c - 2</t>
  </si>
  <si>
    <t>I.2</t>
  </si>
  <si>
    <t>Dělící závěs ložnice Zimního bytu - centrální část:
boční závěs  - 2 ks
lambrekýn - 4 oblouky, 2 šály - 2 ks</t>
  </si>
  <si>
    <t>I.2. - 1</t>
  </si>
  <si>
    <t>I.2. - 2</t>
  </si>
  <si>
    <t>I.2. - 3</t>
  </si>
  <si>
    <t>I.2. - 4</t>
  </si>
  <si>
    <t>I.2. - 5</t>
  </si>
  <si>
    <t>I.2. - 6</t>
  </si>
  <si>
    <t>ks</t>
  </si>
  <si>
    <t>II.</t>
  </si>
  <si>
    <t>II. - 1</t>
  </si>
  <si>
    <t>instalace</t>
  </si>
  <si>
    <t>II. - 2</t>
  </si>
  <si>
    <t>II. - 3</t>
  </si>
  <si>
    <t>II. - 4</t>
  </si>
  <si>
    <t>II. - 5</t>
  </si>
  <si>
    <t>III.</t>
  </si>
  <si>
    <t>Okenní závěs hostinských pokojů:
boční závěs s úvazovými šňůrami - 2 ks
lambrekýn - pás</t>
  </si>
  <si>
    <t>kpl</t>
  </si>
  <si>
    <t xml:space="preserve">kpl. </t>
  </si>
  <si>
    <t xml:space="preserve">dodávka podšívkové tkaniny (matná viskóza, 110-130 g/m2) </t>
  </si>
  <si>
    <t>Cena celkem bez DPH</t>
  </si>
  <si>
    <t>DPH</t>
  </si>
  <si>
    <t>Cena celkem včetně DPH</t>
  </si>
  <si>
    <t>cena/pol.</t>
  </si>
  <si>
    <t>Okenní závěs pokoje Zimního bytu:
boční závěs s úvazovými páskami - 2 ks
lambrekýn - 3 oblouky, 2 šály
čalounění garnyže</t>
  </si>
  <si>
    <t>Okenní závěs ložnice Zimního bytu:
boční závěs - 2 ks
lambrekýn - 7 oblouků, 2 šály
čalounění garnyže</t>
  </si>
  <si>
    <r>
      <rPr>
        <b/>
        <sz val="12"/>
        <color theme="1"/>
        <rFont val="Calibri"/>
        <family val="2"/>
        <charset val="238"/>
        <scheme val="minor"/>
      </rPr>
      <t>Položka</t>
    </r>
    <r>
      <rPr>
        <sz val="12"/>
        <color theme="1"/>
        <rFont val="Calibri"/>
        <family val="2"/>
        <charset val="238"/>
        <scheme val="minor"/>
      </rPr>
      <t xml:space="preserve"> (detailní specifikace je uvedena v záměru)</t>
    </r>
  </si>
  <si>
    <t>Dělící závěs ložnice Zimního bytu - postranní část:
boční závěs - 2 ks
lambrekýn - 1 oblouk, 1 šála - 2 ks</t>
  </si>
  <si>
    <t>dodávka kopie damaškové vzorované tkaniny (100% bavlna, 180-220 g/m2)</t>
  </si>
  <si>
    <t xml:space="preserve">dodávka kopie podšívkové tkaniny (matná viskóza, 110-150 g/m2) </t>
  </si>
  <si>
    <t>dodávka kopie damaškové vzorované tkaniny (100% bavlna, 180-220 g/m2),  shodná s položkou I.1.a - 2, 
dvě barevné varianty</t>
  </si>
  <si>
    <t>I.1.b2-5</t>
  </si>
  <si>
    <t>dodávka kopie damaškové vzorované tkaniny (100% bavlna, 180-220 g/m2), shodná s položkou I.1.a - 2</t>
  </si>
  <si>
    <t>dodávka kopie damaškové vzorované tkaniny (100% bavlna, 180-220 g/m2) - shodná s položkou I.1.a - 2</t>
  </si>
  <si>
    <t>dodávka kopie podšívkové tkaniny (matná viskóza, 110-150 g/m2)  shodná s položkou I.1.a - 3</t>
  </si>
  <si>
    <t>I.1.c - 3</t>
  </si>
  <si>
    <t xml:space="preserve">dodávka kopie podšívkové tkaniny (matná viskóza, min. 110-150 g/m2) </t>
  </si>
  <si>
    <t>dodávka kopie rypsové tkaniny (bavlna a viskoza, min. 300 g/m2)</t>
  </si>
  <si>
    <r>
      <t>dodávka kopie brokátové tkaniny</t>
    </r>
    <r>
      <rPr>
        <sz val="11"/>
        <rFont val="Calibri"/>
        <family val="2"/>
        <charset val="238"/>
        <scheme val="minor"/>
      </rPr>
      <t xml:space="preserve"> (bavlna + viskóza</t>
    </r>
    <r>
      <rPr>
        <sz val="11"/>
        <color theme="1"/>
        <rFont val="Calibri"/>
        <family val="2"/>
        <charset val="238"/>
        <scheme val="minor"/>
      </rPr>
      <t>, 250-300 g/m2)</t>
    </r>
  </si>
  <si>
    <t>Okenní závěs Letního bytu:
boční závěs - 2 ks
lambrekýn - pás</t>
  </si>
  <si>
    <t>dodávka látky odpovídající tkaninám z 1. pol. 19. stol. ( ze 100% bavlny nebo bavlny a viskózy o hmotnosti 180-220 g/m2)</t>
  </si>
  <si>
    <t>III. - 1</t>
  </si>
  <si>
    <t>III. - 2</t>
  </si>
  <si>
    <t>III. - 3</t>
  </si>
  <si>
    <t>III. - 5</t>
  </si>
  <si>
    <r>
      <t xml:space="preserve">sazba DPH v % </t>
    </r>
    <r>
      <rPr>
        <sz val="12"/>
        <color rgb="FFFF0000"/>
        <rFont val="Calibri"/>
        <family val="2"/>
        <charset val="238"/>
        <scheme val="minor"/>
      </rPr>
      <t>(neplátce uvede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</si>
</sst>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3" fillId="2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5"/>
  <sheetViews>
    <sheetView tabSelected="1" topLeftCell="A42" zoomScale="120" zoomScaleNormal="120" workbookViewId="0">
      <selection activeCell="D62" sqref="D62"/>
    </sheetView>
  </sheetViews>
  <sheetFormatPr defaultRowHeight="14.4" x14ac:dyDescent="0.3"/>
  <cols>
    <col min="2" max="2" width="45.44140625" style="1" customWidth="1"/>
    <col min="3" max="4" width="8.88671875" style="3"/>
    <col min="5" max="5" width="11.6640625" style="2" customWidth="1"/>
    <col min="6" max="6" width="13.33203125" style="2" customWidth="1"/>
  </cols>
  <sheetData>
    <row r="3" spans="1:6" s="4" customFormat="1" ht="31.2" x14ac:dyDescent="0.3">
      <c r="A3" s="10" t="s">
        <v>0</v>
      </c>
      <c r="B3" s="11" t="s">
        <v>57</v>
      </c>
      <c r="C3" s="12" t="s">
        <v>1</v>
      </c>
      <c r="D3" s="12" t="s">
        <v>2</v>
      </c>
      <c r="E3" s="13" t="s">
        <v>54</v>
      </c>
      <c r="F3" s="13" t="s">
        <v>3</v>
      </c>
    </row>
    <row r="4" spans="1:6" s="4" customFormat="1" ht="15.6" x14ac:dyDescent="0.3">
      <c r="A4" s="23"/>
      <c r="B4" s="24"/>
      <c r="C4" s="25"/>
      <c r="D4" s="25"/>
      <c r="E4" s="26"/>
      <c r="F4" s="27"/>
    </row>
    <row r="5" spans="1:6" s="9" customFormat="1" ht="57.6" x14ac:dyDescent="0.3">
      <c r="A5" s="14" t="s">
        <v>4</v>
      </c>
      <c r="B5" s="15" t="s">
        <v>56</v>
      </c>
      <c r="C5" s="16" t="s">
        <v>5</v>
      </c>
      <c r="D5" s="16">
        <v>2</v>
      </c>
      <c r="E5" s="17">
        <f>SUM(E6:E11)</f>
        <v>0</v>
      </c>
      <c r="F5" s="17">
        <f>SUM(F6:F11)</f>
        <v>0</v>
      </c>
    </row>
    <row r="6" spans="1:6" s="4" customFormat="1" ht="30" customHeight="1" x14ac:dyDescent="0.3">
      <c r="A6" s="18" t="s">
        <v>6</v>
      </c>
      <c r="B6" s="19" t="s">
        <v>7</v>
      </c>
      <c r="C6" s="20" t="s">
        <v>49</v>
      </c>
      <c r="D6" s="20">
        <v>2</v>
      </c>
      <c r="E6" s="33"/>
      <c r="F6" s="21">
        <f>D6*E6</f>
        <v>0</v>
      </c>
    </row>
    <row r="7" spans="1:6" s="4" customFormat="1" ht="30" customHeight="1" x14ac:dyDescent="0.3">
      <c r="A7" s="18" t="s">
        <v>8</v>
      </c>
      <c r="B7" s="19" t="s">
        <v>59</v>
      </c>
      <c r="C7" s="20" t="s">
        <v>49</v>
      </c>
      <c r="D7" s="20">
        <v>2</v>
      </c>
      <c r="E7" s="33"/>
      <c r="F7" s="21">
        <f t="shared" ref="F7:F50" si="0">D7*E7</f>
        <v>0</v>
      </c>
    </row>
    <row r="8" spans="1:6" s="4" customFormat="1" ht="30" customHeight="1" x14ac:dyDescent="0.3">
      <c r="A8" s="18" t="s">
        <v>9</v>
      </c>
      <c r="B8" s="19" t="s">
        <v>60</v>
      </c>
      <c r="C8" s="20" t="s">
        <v>49</v>
      </c>
      <c r="D8" s="20">
        <v>2</v>
      </c>
      <c r="E8" s="33"/>
      <c r="F8" s="21">
        <f t="shared" si="0"/>
        <v>0</v>
      </c>
    </row>
    <row r="9" spans="1:6" s="4" customFormat="1" ht="30" customHeight="1" x14ac:dyDescent="0.3">
      <c r="A9" s="18" t="s">
        <v>10</v>
      </c>
      <c r="B9" s="19" t="s">
        <v>14</v>
      </c>
      <c r="C9" s="20" t="s">
        <v>49</v>
      </c>
      <c r="D9" s="20">
        <v>2</v>
      </c>
      <c r="E9" s="33"/>
      <c r="F9" s="21">
        <f t="shared" si="0"/>
        <v>0</v>
      </c>
    </row>
    <row r="10" spans="1:6" s="4" customFormat="1" ht="30" customHeight="1" x14ac:dyDescent="0.3">
      <c r="A10" s="18" t="s">
        <v>11</v>
      </c>
      <c r="B10" s="19" t="s">
        <v>12</v>
      </c>
      <c r="C10" s="20" t="s">
        <v>49</v>
      </c>
      <c r="D10" s="20">
        <v>2</v>
      </c>
      <c r="E10" s="33"/>
      <c r="F10" s="21">
        <f t="shared" si="0"/>
        <v>0</v>
      </c>
    </row>
    <row r="11" spans="1:6" s="4" customFormat="1" ht="30" customHeight="1" x14ac:dyDescent="0.3">
      <c r="A11" s="18" t="s">
        <v>13</v>
      </c>
      <c r="B11" s="19" t="s">
        <v>41</v>
      </c>
      <c r="C11" s="20" t="s">
        <v>49</v>
      </c>
      <c r="D11" s="20">
        <v>2</v>
      </c>
      <c r="E11" s="33"/>
      <c r="F11" s="21">
        <f t="shared" si="0"/>
        <v>0</v>
      </c>
    </row>
    <row r="12" spans="1:6" s="4" customFormat="1" x14ac:dyDescent="0.3">
      <c r="A12" s="28"/>
      <c r="B12" s="29"/>
      <c r="C12" s="30"/>
      <c r="D12" s="30"/>
      <c r="E12" s="31"/>
      <c r="F12" s="32"/>
    </row>
    <row r="13" spans="1:6" s="9" customFormat="1" ht="43.2" x14ac:dyDescent="0.3">
      <c r="A13" s="14" t="s">
        <v>15</v>
      </c>
      <c r="B13" s="15" t="s">
        <v>31</v>
      </c>
      <c r="C13" s="16" t="s">
        <v>5</v>
      </c>
      <c r="D13" s="16">
        <v>1</v>
      </c>
      <c r="E13" s="17">
        <f>SUM(E14:E17)</f>
        <v>0</v>
      </c>
      <c r="F13" s="17">
        <f>SUM(F14:F17)</f>
        <v>0</v>
      </c>
    </row>
    <row r="14" spans="1:6" s="4" customFormat="1" ht="30" customHeight="1" x14ac:dyDescent="0.3">
      <c r="A14" s="18" t="s">
        <v>16</v>
      </c>
      <c r="B14" s="19" t="s">
        <v>7</v>
      </c>
      <c r="C14" s="20" t="s">
        <v>49</v>
      </c>
      <c r="D14" s="20">
        <v>1</v>
      </c>
      <c r="E14" s="33"/>
      <c r="F14" s="21">
        <f t="shared" si="0"/>
        <v>0</v>
      </c>
    </row>
    <row r="15" spans="1:6" s="4" customFormat="1" ht="43.2" x14ac:dyDescent="0.3">
      <c r="A15" s="18" t="s">
        <v>17</v>
      </c>
      <c r="B15" s="19" t="s">
        <v>61</v>
      </c>
      <c r="C15" s="20" t="s">
        <v>49</v>
      </c>
      <c r="D15" s="20">
        <v>1</v>
      </c>
      <c r="E15" s="33"/>
      <c r="F15" s="21">
        <f t="shared" si="0"/>
        <v>0</v>
      </c>
    </row>
    <row r="16" spans="1:6" s="4" customFormat="1" ht="30" customHeight="1" x14ac:dyDescent="0.3">
      <c r="A16" s="18" t="s">
        <v>18</v>
      </c>
      <c r="B16" s="19" t="s">
        <v>14</v>
      </c>
      <c r="C16" s="20" t="s">
        <v>49</v>
      </c>
      <c r="D16" s="20">
        <v>1</v>
      </c>
      <c r="E16" s="33"/>
      <c r="F16" s="21">
        <f t="shared" si="0"/>
        <v>0</v>
      </c>
    </row>
    <row r="17" spans="1:6" s="4" customFormat="1" ht="30" customHeight="1" x14ac:dyDescent="0.3">
      <c r="A17" s="18" t="s">
        <v>19</v>
      </c>
      <c r="B17" s="19" t="s">
        <v>41</v>
      </c>
      <c r="C17" s="20" t="s">
        <v>49</v>
      </c>
      <c r="D17" s="20">
        <v>1</v>
      </c>
      <c r="E17" s="33"/>
      <c r="F17" s="21">
        <f t="shared" si="0"/>
        <v>0</v>
      </c>
    </row>
    <row r="18" spans="1:6" s="4" customFormat="1" x14ac:dyDescent="0.3">
      <c r="A18" s="28"/>
      <c r="B18" s="29"/>
      <c r="C18" s="30"/>
      <c r="D18" s="30"/>
      <c r="E18" s="31"/>
      <c r="F18" s="32"/>
    </row>
    <row r="19" spans="1:6" s="9" customFormat="1" ht="43.2" x14ac:dyDescent="0.3">
      <c r="A19" s="14" t="s">
        <v>20</v>
      </c>
      <c r="B19" s="15" t="s">
        <v>58</v>
      </c>
      <c r="C19" s="16" t="s">
        <v>5</v>
      </c>
      <c r="D19" s="16">
        <v>2</v>
      </c>
      <c r="E19" s="17">
        <f>SUM(E20:E24)</f>
        <v>0</v>
      </c>
      <c r="F19" s="17">
        <f>SUM(F20:F24)</f>
        <v>0</v>
      </c>
    </row>
    <row r="20" spans="1:6" s="4" customFormat="1" ht="30" customHeight="1" x14ac:dyDescent="0.3">
      <c r="A20" s="18" t="s">
        <v>21</v>
      </c>
      <c r="B20" s="19" t="s">
        <v>7</v>
      </c>
      <c r="C20" s="20" t="s">
        <v>49</v>
      </c>
      <c r="D20" s="20">
        <v>2</v>
      </c>
      <c r="E20" s="33"/>
      <c r="F20" s="21">
        <f t="shared" si="0"/>
        <v>0</v>
      </c>
    </row>
    <row r="21" spans="1:6" s="4" customFormat="1" ht="30" customHeight="1" x14ac:dyDescent="0.3">
      <c r="A21" s="18" t="s">
        <v>22</v>
      </c>
      <c r="B21" s="19" t="s">
        <v>63</v>
      </c>
      <c r="C21" s="20" t="s">
        <v>49</v>
      </c>
      <c r="D21" s="20">
        <v>2</v>
      </c>
      <c r="E21" s="33"/>
      <c r="F21" s="21">
        <f t="shared" si="0"/>
        <v>0</v>
      </c>
    </row>
    <row r="22" spans="1:6" s="4" customFormat="1" ht="30" customHeight="1" x14ac:dyDescent="0.3">
      <c r="A22" s="18" t="s">
        <v>23</v>
      </c>
      <c r="B22" s="19" t="s">
        <v>65</v>
      </c>
      <c r="C22" s="20" t="s">
        <v>49</v>
      </c>
      <c r="D22" s="20">
        <v>2</v>
      </c>
      <c r="E22" s="33"/>
      <c r="F22" s="21">
        <f t="shared" ref="F22" si="1">D22*E22</f>
        <v>0</v>
      </c>
    </row>
    <row r="23" spans="1:6" s="4" customFormat="1" ht="30" customHeight="1" x14ac:dyDescent="0.3">
      <c r="A23" s="18" t="s">
        <v>24</v>
      </c>
      <c r="B23" s="19" t="s">
        <v>14</v>
      </c>
      <c r="C23" s="20" t="s">
        <v>49</v>
      </c>
      <c r="D23" s="20">
        <v>2</v>
      </c>
      <c r="E23" s="33"/>
      <c r="F23" s="21">
        <f t="shared" si="0"/>
        <v>0</v>
      </c>
    </row>
    <row r="24" spans="1:6" s="4" customFormat="1" ht="30" customHeight="1" x14ac:dyDescent="0.3">
      <c r="A24" s="18" t="s">
        <v>62</v>
      </c>
      <c r="B24" s="19" t="s">
        <v>41</v>
      </c>
      <c r="C24" s="20" t="s">
        <v>49</v>
      </c>
      <c r="D24" s="20">
        <v>2</v>
      </c>
      <c r="E24" s="33"/>
      <c r="F24" s="21">
        <f t="shared" si="0"/>
        <v>0</v>
      </c>
    </row>
    <row r="25" spans="1:6" s="4" customFormat="1" x14ac:dyDescent="0.3">
      <c r="A25" s="28"/>
      <c r="B25" s="29"/>
      <c r="C25" s="30"/>
      <c r="D25" s="30"/>
      <c r="E25" s="31"/>
      <c r="F25" s="32"/>
    </row>
    <row r="26" spans="1:6" s="9" customFormat="1" x14ac:dyDescent="0.3">
      <c r="A26" s="14" t="s">
        <v>25</v>
      </c>
      <c r="B26" s="15" t="s">
        <v>26</v>
      </c>
      <c r="C26" s="16" t="s">
        <v>38</v>
      </c>
      <c r="D26" s="16">
        <v>1</v>
      </c>
      <c r="E26" s="17">
        <f>SUM(E27:E29)</f>
        <v>0</v>
      </c>
      <c r="F26" s="17">
        <f>SUM(F27:F29)</f>
        <v>0</v>
      </c>
    </row>
    <row r="27" spans="1:6" s="4" customFormat="1" ht="30" customHeight="1" x14ac:dyDescent="0.3">
      <c r="A27" s="22" t="s">
        <v>28</v>
      </c>
      <c r="B27" s="19" t="s">
        <v>64</v>
      </c>
      <c r="C27" s="20" t="s">
        <v>38</v>
      </c>
      <c r="D27" s="20">
        <v>1</v>
      </c>
      <c r="E27" s="33"/>
      <c r="F27" s="21">
        <f t="shared" si="0"/>
        <v>0</v>
      </c>
    </row>
    <row r="28" spans="1:6" s="4" customFormat="1" ht="30" customHeight="1" x14ac:dyDescent="0.3">
      <c r="A28" s="22" t="s">
        <v>29</v>
      </c>
      <c r="B28" s="19" t="s">
        <v>65</v>
      </c>
      <c r="C28" s="20" t="s">
        <v>38</v>
      </c>
      <c r="D28" s="20">
        <v>1</v>
      </c>
      <c r="E28" s="33"/>
      <c r="F28" s="21">
        <f t="shared" ref="F28" si="2">D28*E28</f>
        <v>0</v>
      </c>
    </row>
    <row r="29" spans="1:6" s="4" customFormat="1" ht="30" customHeight="1" x14ac:dyDescent="0.3">
      <c r="A29" s="22" t="s">
        <v>66</v>
      </c>
      <c r="B29" s="19" t="s">
        <v>27</v>
      </c>
      <c r="C29" s="20" t="s">
        <v>38</v>
      </c>
      <c r="D29" s="20">
        <v>1</v>
      </c>
      <c r="E29" s="33"/>
      <c r="F29" s="21">
        <f t="shared" si="0"/>
        <v>0</v>
      </c>
    </row>
    <row r="30" spans="1:6" s="4" customFormat="1" x14ac:dyDescent="0.3">
      <c r="A30" s="28"/>
      <c r="B30" s="29"/>
      <c r="C30" s="30"/>
      <c r="D30" s="30"/>
      <c r="E30" s="31"/>
      <c r="F30" s="32"/>
    </row>
    <row r="31" spans="1:6" s="9" customFormat="1" ht="57.6" x14ac:dyDescent="0.3">
      <c r="A31" s="14" t="s">
        <v>30</v>
      </c>
      <c r="B31" s="15" t="s">
        <v>55</v>
      </c>
      <c r="C31" s="16" t="s">
        <v>5</v>
      </c>
      <c r="D31" s="16">
        <v>2</v>
      </c>
      <c r="E31" s="17">
        <f>SUM(E32:E37)</f>
        <v>0</v>
      </c>
      <c r="F31" s="17">
        <f>SUM(F32:F37)</f>
        <v>0</v>
      </c>
    </row>
    <row r="32" spans="1:6" s="4" customFormat="1" ht="30" customHeight="1" x14ac:dyDescent="0.3">
      <c r="A32" s="18" t="s">
        <v>32</v>
      </c>
      <c r="B32" s="19" t="s">
        <v>7</v>
      </c>
      <c r="C32" s="20" t="s">
        <v>49</v>
      </c>
      <c r="D32" s="20">
        <v>2</v>
      </c>
      <c r="E32" s="33"/>
      <c r="F32" s="21">
        <f t="shared" si="0"/>
        <v>0</v>
      </c>
    </row>
    <row r="33" spans="1:6" s="4" customFormat="1" ht="30" customHeight="1" x14ac:dyDescent="0.3">
      <c r="A33" s="18" t="s">
        <v>33</v>
      </c>
      <c r="B33" s="19" t="s">
        <v>68</v>
      </c>
      <c r="C33" s="20" t="s">
        <v>49</v>
      </c>
      <c r="D33" s="20">
        <v>2</v>
      </c>
      <c r="E33" s="33"/>
      <c r="F33" s="21">
        <f t="shared" si="0"/>
        <v>0</v>
      </c>
    </row>
    <row r="34" spans="1:6" s="4" customFormat="1" ht="30" customHeight="1" x14ac:dyDescent="0.3">
      <c r="A34" s="18" t="s">
        <v>34</v>
      </c>
      <c r="B34" s="19" t="s">
        <v>67</v>
      </c>
      <c r="C34" s="20" t="s">
        <v>49</v>
      </c>
      <c r="D34" s="20">
        <v>2</v>
      </c>
      <c r="E34" s="33"/>
      <c r="F34" s="21">
        <f t="shared" si="0"/>
        <v>0</v>
      </c>
    </row>
    <row r="35" spans="1:6" s="4" customFormat="1" ht="30" customHeight="1" x14ac:dyDescent="0.3">
      <c r="A35" s="18" t="s">
        <v>35</v>
      </c>
      <c r="B35" s="19" t="s">
        <v>14</v>
      </c>
      <c r="C35" s="20" t="s">
        <v>49</v>
      </c>
      <c r="D35" s="20">
        <v>2</v>
      </c>
      <c r="E35" s="33"/>
      <c r="F35" s="21">
        <f t="shared" si="0"/>
        <v>0</v>
      </c>
    </row>
    <row r="36" spans="1:6" s="4" customFormat="1" ht="30" customHeight="1" x14ac:dyDescent="0.3">
      <c r="A36" s="18" t="s">
        <v>36</v>
      </c>
      <c r="B36" s="19" t="s">
        <v>12</v>
      </c>
      <c r="C36" s="20" t="s">
        <v>49</v>
      </c>
      <c r="D36" s="20">
        <v>2</v>
      </c>
      <c r="E36" s="33"/>
      <c r="F36" s="21">
        <f t="shared" si="0"/>
        <v>0</v>
      </c>
    </row>
    <row r="37" spans="1:6" s="4" customFormat="1" ht="30" customHeight="1" x14ac:dyDescent="0.3">
      <c r="A37" s="18" t="s">
        <v>37</v>
      </c>
      <c r="B37" s="19" t="s">
        <v>41</v>
      </c>
      <c r="C37" s="20" t="s">
        <v>49</v>
      </c>
      <c r="D37" s="20">
        <v>2</v>
      </c>
      <c r="E37" s="33"/>
      <c r="F37" s="21">
        <f t="shared" si="0"/>
        <v>0</v>
      </c>
    </row>
    <row r="38" spans="1:6" s="4" customFormat="1" x14ac:dyDescent="0.3">
      <c r="A38" s="28"/>
      <c r="B38" s="29"/>
      <c r="C38" s="30"/>
      <c r="D38" s="30"/>
      <c r="E38" s="31"/>
      <c r="F38" s="32"/>
    </row>
    <row r="39" spans="1:6" s="9" customFormat="1" ht="43.2" x14ac:dyDescent="0.3">
      <c r="A39" s="14" t="s">
        <v>39</v>
      </c>
      <c r="B39" s="15" t="s">
        <v>70</v>
      </c>
      <c r="C39" s="16" t="s">
        <v>48</v>
      </c>
      <c r="D39" s="16">
        <v>4</v>
      </c>
      <c r="E39" s="17">
        <f>SUM(E40:E44)</f>
        <v>0</v>
      </c>
      <c r="F39" s="17">
        <f>SUM(F40:F44)</f>
        <v>0</v>
      </c>
    </row>
    <row r="40" spans="1:6" s="4" customFormat="1" ht="30" customHeight="1" x14ac:dyDescent="0.3">
      <c r="A40" s="18" t="s">
        <v>40</v>
      </c>
      <c r="B40" s="19" t="s">
        <v>7</v>
      </c>
      <c r="C40" s="20" t="s">
        <v>49</v>
      </c>
      <c r="D40" s="20">
        <v>4</v>
      </c>
      <c r="E40" s="33"/>
      <c r="F40" s="21">
        <f t="shared" si="0"/>
        <v>0</v>
      </c>
    </row>
    <row r="41" spans="1:6" s="4" customFormat="1" ht="30" customHeight="1" x14ac:dyDescent="0.3">
      <c r="A41" s="18" t="s">
        <v>42</v>
      </c>
      <c r="B41" s="19" t="s">
        <v>69</v>
      </c>
      <c r="C41" s="20" t="s">
        <v>49</v>
      </c>
      <c r="D41" s="20">
        <v>4</v>
      </c>
      <c r="E41" s="33"/>
      <c r="F41" s="21">
        <f t="shared" si="0"/>
        <v>0</v>
      </c>
    </row>
    <row r="42" spans="1:6" s="4" customFormat="1" ht="30" customHeight="1" x14ac:dyDescent="0.3">
      <c r="A42" s="18" t="s">
        <v>43</v>
      </c>
      <c r="B42" s="19" t="s">
        <v>60</v>
      </c>
      <c r="C42" s="20" t="s">
        <v>49</v>
      </c>
      <c r="D42" s="20">
        <v>4</v>
      </c>
      <c r="E42" s="33"/>
      <c r="F42" s="21">
        <f t="shared" si="0"/>
        <v>0</v>
      </c>
    </row>
    <row r="43" spans="1:6" s="4" customFormat="1" ht="30" customHeight="1" x14ac:dyDescent="0.3">
      <c r="A43" s="18" t="s">
        <v>44</v>
      </c>
      <c r="B43" s="19" t="s">
        <v>14</v>
      </c>
      <c r="C43" s="20" t="s">
        <v>49</v>
      </c>
      <c r="D43" s="20">
        <v>4</v>
      </c>
      <c r="E43" s="33"/>
      <c r="F43" s="21">
        <f t="shared" si="0"/>
        <v>0</v>
      </c>
    </row>
    <row r="44" spans="1:6" s="4" customFormat="1" ht="30" customHeight="1" x14ac:dyDescent="0.3">
      <c r="A44" s="18" t="s">
        <v>45</v>
      </c>
      <c r="B44" s="19" t="s">
        <v>41</v>
      </c>
      <c r="C44" s="20" t="s">
        <v>49</v>
      </c>
      <c r="D44" s="20">
        <v>4</v>
      </c>
      <c r="E44" s="33"/>
      <c r="F44" s="21">
        <f t="shared" si="0"/>
        <v>0</v>
      </c>
    </row>
    <row r="45" spans="1:6" s="4" customFormat="1" x14ac:dyDescent="0.3">
      <c r="A45" s="28"/>
      <c r="B45" s="29"/>
      <c r="C45" s="30"/>
      <c r="D45" s="30"/>
      <c r="E45" s="31"/>
      <c r="F45" s="32"/>
    </row>
    <row r="46" spans="1:6" s="9" customFormat="1" ht="43.2" x14ac:dyDescent="0.3">
      <c r="A46" s="14" t="s">
        <v>46</v>
      </c>
      <c r="B46" s="15" t="s">
        <v>47</v>
      </c>
      <c r="C46" s="16" t="s">
        <v>5</v>
      </c>
      <c r="D46" s="16">
        <v>6</v>
      </c>
      <c r="E46" s="17">
        <f>SUM(E47:E50)</f>
        <v>0</v>
      </c>
      <c r="F46" s="17">
        <f>SUM(F47:F50)</f>
        <v>0</v>
      </c>
    </row>
    <row r="47" spans="1:6" s="4" customFormat="1" ht="43.2" x14ac:dyDescent="0.3">
      <c r="A47" s="18" t="s">
        <v>72</v>
      </c>
      <c r="B47" s="19" t="s">
        <v>71</v>
      </c>
      <c r="C47" s="20" t="s">
        <v>49</v>
      </c>
      <c r="D47" s="16">
        <v>6</v>
      </c>
      <c r="E47" s="33"/>
      <c r="F47" s="21">
        <f t="shared" si="0"/>
        <v>0</v>
      </c>
    </row>
    <row r="48" spans="1:6" s="4" customFormat="1" ht="30" customHeight="1" x14ac:dyDescent="0.3">
      <c r="A48" s="18" t="s">
        <v>73</v>
      </c>
      <c r="B48" s="19" t="s">
        <v>50</v>
      </c>
      <c r="C48" s="20" t="s">
        <v>49</v>
      </c>
      <c r="D48" s="16">
        <v>6</v>
      </c>
      <c r="E48" s="33"/>
      <c r="F48" s="21">
        <f t="shared" si="0"/>
        <v>0</v>
      </c>
    </row>
    <row r="49" spans="1:6" s="4" customFormat="1" ht="30" customHeight="1" x14ac:dyDescent="0.3">
      <c r="A49" s="18" t="s">
        <v>74</v>
      </c>
      <c r="B49" s="19" t="s">
        <v>14</v>
      </c>
      <c r="C49" s="20" t="s">
        <v>49</v>
      </c>
      <c r="D49" s="16">
        <v>6</v>
      </c>
      <c r="E49" s="33"/>
      <c r="F49" s="21">
        <f t="shared" si="0"/>
        <v>0</v>
      </c>
    </row>
    <row r="50" spans="1:6" s="4" customFormat="1" ht="28.8" customHeight="1" x14ac:dyDescent="0.3">
      <c r="A50" s="18" t="s">
        <v>75</v>
      </c>
      <c r="B50" s="19" t="s">
        <v>41</v>
      </c>
      <c r="C50" s="20" t="s">
        <v>49</v>
      </c>
      <c r="D50" s="16">
        <v>6</v>
      </c>
      <c r="E50" s="33"/>
      <c r="F50" s="21">
        <f t="shared" si="0"/>
        <v>0</v>
      </c>
    </row>
    <row r="52" spans="1:6" s="34" customFormat="1" ht="15.6" x14ac:dyDescent="0.3">
      <c r="B52" s="35" t="s">
        <v>51</v>
      </c>
      <c r="C52" s="36"/>
      <c r="D52" s="36"/>
      <c r="E52" s="37"/>
      <c r="F52" s="37">
        <f>F46+F39+F31+F26+F19+F13+F5</f>
        <v>0</v>
      </c>
    </row>
    <row r="53" spans="1:6" s="8" customFormat="1" ht="15.6" x14ac:dyDescent="0.3">
      <c r="B53" s="5" t="s">
        <v>76</v>
      </c>
      <c r="C53" s="6"/>
      <c r="D53" s="6"/>
      <c r="E53" s="7"/>
      <c r="F53" s="38">
        <v>0.21</v>
      </c>
    </row>
    <row r="54" spans="1:6" s="8" customFormat="1" ht="15.6" x14ac:dyDescent="0.3">
      <c r="B54" s="5" t="s">
        <v>52</v>
      </c>
      <c r="C54" s="6"/>
      <c r="D54" s="6"/>
      <c r="E54" s="7"/>
      <c r="F54" s="7">
        <f>F52*F53</f>
        <v>0</v>
      </c>
    </row>
    <row r="55" spans="1:6" s="34" customFormat="1" ht="15.6" x14ac:dyDescent="0.3">
      <c r="B55" s="35" t="s">
        <v>53</v>
      </c>
      <c r="C55" s="36"/>
      <c r="D55" s="36"/>
      <c r="E55" s="37"/>
      <c r="F55" s="37">
        <f>F52+F54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Sittek Stepan</dc:creator>
  <cp:lastModifiedBy>Sittek Stepan</cp:lastModifiedBy>
  <dcterms:created xsi:type="dcterms:W3CDTF">2026-01-29T13:47:56Z</dcterms:created>
  <dcterms:modified xsi:type="dcterms:W3CDTF">2026-03-02T14:06:51Z</dcterms:modified>
</cp:coreProperties>
</file>